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://pde.corp.rst.lt/pirkimai/KKJ2025/202510240/Pirkimo inicijavimas/Užsakovo dokumentai/1. Pirkimo dokumentai/"/>
    </mc:Choice>
  </mc:AlternateContent>
  <xr:revisionPtr revIDLastSave="0" documentId="13_ncr:1_{0471F21E-06BD-467F-AAA8-88EA9CEC67A8}" xr6:coauthVersionLast="47" xr6:coauthVersionMax="47" xr10:uidLastSave="{00000000-0000-0000-0000-000000000000}"/>
  <bookViews>
    <workbookView xWindow="-28920" yWindow="-120" windowWidth="29040" windowHeight="15720" xr2:uid="{6B4B5700-16C7-4182-B2E4-333DCF67A2B6}"/>
  </bookViews>
  <sheets>
    <sheet name="Pasiūlymo kain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1" l="1"/>
  <c r="G40" i="1"/>
  <c r="I30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7" i="1"/>
  <c r="H40" i="1" l="1"/>
  <c r="H42" i="1" s="1"/>
  <c r="H44" i="1" s="1"/>
</calcChain>
</file>

<file path=xl/sharedStrings.xml><?xml version="1.0" encoding="utf-8"?>
<sst xmlns="http://schemas.openxmlformats.org/spreadsheetml/2006/main" count="193" uniqueCount="84">
  <si>
    <t>vnt.</t>
  </si>
  <si>
    <t>Pasiūlymo formos Priedas Nr. 1</t>
  </si>
  <si>
    <t>(įrašyti)</t>
  </si>
  <si>
    <t>Pasiūlymo palyginamoji kaina, neįvertinus papildomos nuolaidos (P), EUR be PVM</t>
  </si>
  <si>
    <t>Lentelė Nr. 1</t>
  </si>
  <si>
    <t>Lentelė Nr. 2</t>
  </si>
  <si>
    <t>Eil. Nr.</t>
  </si>
  <si>
    <t>Nuolaida, % (N)</t>
  </si>
  <si>
    <t>1.</t>
  </si>
  <si>
    <t xml:space="preserve">Pasiūlymo palyginamoji kaina, neįvertinus papildomos nuolaidos (P)  </t>
  </si>
  <si>
    <t>2.</t>
  </si>
  <si>
    <t xml:space="preserve">Nuolaida (N) </t>
  </si>
  <si>
    <t xml:space="preserve">Pasiūlymo kaina EUR su PVM </t>
  </si>
  <si>
    <t>Pasiūlymo kainos dalis</t>
  </si>
  <si>
    <t>[1] Kai pagal galiojančius teisės aktus tiekėjui nereikia mokėti PVM, tada eilutė "PVM" nepildoma arba joje įrašoma „ne PVM mokėtojas“, arba „netaikoma“.</t>
  </si>
  <si>
    <t xml:space="preserve">Pasiūlymo kaina EUR be PVM (C) </t>
  </si>
  <si>
    <t xml:space="preserve">PVM [1] </t>
  </si>
  <si>
    <t>Pasiūlymo kainos apskaičiavimo formulė
 C = P+(1000-(N/100*1000))</t>
  </si>
  <si>
    <t>Lentelė Nr. 3</t>
  </si>
  <si>
    <r>
      <rPr>
        <b/>
        <i/>
        <sz val="10"/>
        <color theme="1"/>
        <rFont val="Arial"/>
        <family val="2"/>
        <charset val="186"/>
      </rPr>
      <t>Pastaba:</t>
    </r>
    <r>
      <rPr>
        <i/>
        <sz val="10"/>
        <color theme="1"/>
        <rFont val="Arial"/>
        <family val="2"/>
        <charset val="186"/>
      </rPr>
      <t xml:space="preserve"> Formulėje nurodytas skaičius 1000 naudojamas tik Pasiūlymų vertinimui, padedantis apskaičiuoti tiekėjo / paslaugų teikėjo siūlomos nuolaidos dydį.</t>
    </r>
  </si>
  <si>
    <t>Paslaugų pavadinimas</t>
  </si>
  <si>
    <t>Matavimo ribos</t>
  </si>
  <si>
    <r>
      <rPr>
        <b/>
        <sz val="10"/>
        <color theme="1"/>
        <rFont val="Arial"/>
        <family val="2"/>
        <charset val="186"/>
      </rPr>
      <t>Kitos tiekėjo parduodamos paslaugos</t>
    </r>
    <r>
      <rPr>
        <sz val="10"/>
        <color theme="1"/>
        <rFont val="Arial"/>
        <family val="2"/>
        <charset val="186"/>
      </rPr>
      <t>, kurios nenurodytos Techninėje specifikacijoje, tačiau susijusios su Techninėje specifikacijoje Nurodytomis paslaugomis</t>
    </r>
  </si>
  <si>
    <t>1 paslaugos mato vieneto įkainis, EUR be PVM</t>
  </si>
  <si>
    <t>KITOS PASLAUGOS</t>
  </si>
  <si>
    <t>PASIŪLYMO KAINA</t>
  </si>
  <si>
    <t>Prietaisas</t>
  </si>
  <si>
    <t>Prietaiso, kuriam bus atliekama metrologinė patikra – modelis</t>
  </si>
  <si>
    <t>Mato vienetas</t>
  </si>
  <si>
    <t>Preliminarus Paslaugų kiekis Preliminarios sutarties galiojimo laikotarpiu</t>
  </si>
  <si>
    <t>Manometras</t>
  </si>
  <si>
    <t>ARMANO, EN 837-1</t>
  </si>
  <si>
    <t>0 ... 25 bar</t>
  </si>
  <si>
    <t>Prietaiso metrologinė patikra</t>
  </si>
  <si>
    <t>0 ... 10 bar</t>
  </si>
  <si>
    <t>3.</t>
  </si>
  <si>
    <t>WIKA</t>
  </si>
  <si>
    <t>0 ... 160 bar</t>
  </si>
  <si>
    <t>4.</t>
  </si>
  <si>
    <t>Termometras su ciferblatu</t>
  </si>
  <si>
    <t>0 ... 600 °C</t>
  </si>
  <si>
    <t>5.</t>
  </si>
  <si>
    <t>ITEC</t>
  </si>
  <si>
    <t>6.</t>
  </si>
  <si>
    <t>0 ... 100 bar</t>
  </si>
  <si>
    <t>7.</t>
  </si>
  <si>
    <t>0 ... 6 bar</t>
  </si>
  <si>
    <t>8.</t>
  </si>
  <si>
    <t>ITEC P101</t>
  </si>
  <si>
    <t>0 ... 16 bar</t>
  </si>
  <si>
    <t>9.</t>
  </si>
  <si>
    <t>10.</t>
  </si>
  <si>
    <t>Slėgio jutiklis</t>
  </si>
  <si>
    <t>Aplisens, PCE-28</t>
  </si>
  <si>
    <t>11.</t>
  </si>
  <si>
    <t>T-meter</t>
  </si>
  <si>
    <t>12.</t>
  </si>
  <si>
    <t>PTL</t>
  </si>
  <si>
    <t>13.</t>
  </si>
  <si>
    <t>14.</t>
  </si>
  <si>
    <t>0 ... 250 °C</t>
  </si>
  <si>
    <t>15.</t>
  </si>
  <si>
    <t>0 ... 300 °C</t>
  </si>
  <si>
    <t>16.</t>
  </si>
  <si>
    <t>-1 ... 5 bar</t>
  </si>
  <si>
    <t>17.</t>
  </si>
  <si>
    <t>Endress+Hauser, PMP71</t>
  </si>
  <si>
    <t>-20 ... 20 mbar</t>
  </si>
  <si>
    <t>18.</t>
  </si>
  <si>
    <t>0 ... 1 bar</t>
  </si>
  <si>
    <t>19.</t>
  </si>
  <si>
    <t>-10 ... 200 mbar</t>
  </si>
  <si>
    <t>20.</t>
  </si>
  <si>
    <t>0 ... 8 bar</t>
  </si>
  <si>
    <t>21.</t>
  </si>
  <si>
    <t>Temperatūros jutiklis</t>
  </si>
  <si>
    <t>Endress+Hauser, TMT82-A</t>
  </si>
  <si>
    <t>-40 ... 300 °C</t>
  </si>
  <si>
    <t>22.</t>
  </si>
  <si>
    <t>Endress+Hauser, Cerebar M</t>
  </si>
  <si>
    <t>800 ... 1200 mbar</t>
  </si>
  <si>
    <t>23.</t>
  </si>
  <si>
    <t>-30 ... 100 mbar</t>
  </si>
  <si>
    <r>
      <t xml:space="preserve">Pasiūlymo palyginamoji kaina, neįvertinus papildomos nuolaidos (P), EUR be PVM
</t>
    </r>
    <r>
      <rPr>
        <b/>
        <sz val="8"/>
        <rFont val="Arial"/>
        <family val="2"/>
        <charset val="186"/>
      </rPr>
      <t>(Pasiūlymo palyginamoji kaina, neįvertinus papildomos nuolaidos (P), EUR be PVM = Preliminarus Paslaugų kiekis Preliminariosios sutarties galiojimo laikotarpiu * 1 paslaugos mato vieneto įkainis, EUR be PVM)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</si>
</sst>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186"/>
      <scheme val="minor"/>
    </font>
    <font>
      <sz val="8"/>
      <name val="Aptos Narrow"/>
      <family val="2"/>
      <charset val="186"/>
      <scheme val="minor"/>
    </font>
    <font>
      <sz val="10"/>
      <color theme="1"/>
      <name val="Arial"/>
      <family val="2"/>
      <charset val="186"/>
    </font>
    <font>
      <b/>
      <sz val="10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theme="1"/>
      <name val="Arial"/>
      <family val="2"/>
      <charset val="186"/>
    </font>
    <font>
      <i/>
      <sz val="10"/>
      <color rgb="FF0070C0"/>
      <name val="Arial"/>
      <family val="2"/>
      <charset val="186"/>
    </font>
    <font>
      <b/>
      <sz val="10"/>
      <color theme="1"/>
      <name val="Arial"/>
      <family val="2"/>
      <charset val="186"/>
    </font>
    <font>
      <i/>
      <sz val="10"/>
      <color theme="1"/>
      <name val="Arial"/>
      <family val="2"/>
      <charset val="186"/>
    </font>
    <font>
      <b/>
      <sz val="8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AE9F8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2" fontId="6" fillId="0" borderId="0" xfId="0" applyNumberFormat="1" applyFont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8" fillId="0" borderId="0" xfId="0" applyFont="1"/>
    <xf numFmtId="0" fontId="3" fillId="2" borderId="6" xfId="0" applyFont="1" applyFill="1" applyBorder="1" applyAlignment="1">
      <alignment horizontal="center" vertical="center" wrapText="1"/>
    </xf>
    <xf numFmtId="2" fontId="6" fillId="0" borderId="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4" borderId="8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8" fillId="3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/>
    </xf>
    <xf numFmtId="2" fontId="4" fillId="3" borderId="3" xfId="0" applyNumberFormat="1" applyFont="1" applyFill="1" applyBorder="1" applyAlignment="1">
      <alignment horizontal="center" vertical="center" wrapText="1"/>
    </xf>
    <xf numFmtId="2" fontId="4" fillId="3" borderId="4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7" fillId="0" borderId="8" xfId="0" applyFont="1" applyBorder="1" applyAlignment="1">
      <alignment horizontal="right" vertical="center"/>
    </xf>
    <xf numFmtId="0" fontId="7" fillId="0" borderId="2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AE9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15B7E-9B38-4480-98DE-DF22BC8FCAC6}">
  <dimension ref="A2:M47"/>
  <sheetViews>
    <sheetView showGridLines="0" tabSelected="1" topLeftCell="A18" zoomScaleNormal="100" workbookViewId="0">
      <selection activeCell="A42" sqref="A42:G42"/>
    </sheetView>
  </sheetViews>
  <sheetFormatPr defaultRowHeight="12.75" x14ac:dyDescent="0.25"/>
  <cols>
    <col min="1" max="1" width="6.42578125" style="5" bestFit="1" customWidth="1"/>
    <col min="2" max="2" width="42.42578125" style="5" customWidth="1"/>
    <col min="3" max="3" width="31.28515625" style="5" bestFit="1" customWidth="1"/>
    <col min="4" max="6" width="27.28515625" style="5" customWidth="1"/>
    <col min="7" max="7" width="22.140625" style="5" bestFit="1" customWidth="1"/>
    <col min="8" max="8" width="28" style="5" bestFit="1" customWidth="1"/>
    <col min="9" max="9" width="38.28515625" style="5" bestFit="1" customWidth="1"/>
    <col min="10" max="16384" width="9.140625" style="5"/>
  </cols>
  <sheetData>
    <row r="2" spans="1:9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</row>
    <row r="3" spans="1:9" x14ac:dyDescent="0.25">
      <c r="A3" s="3"/>
      <c r="B3" s="3"/>
      <c r="C3" s="3"/>
      <c r="D3" s="3"/>
      <c r="E3" s="3"/>
      <c r="F3" s="3"/>
      <c r="G3" s="3"/>
      <c r="H3" s="3"/>
      <c r="I3" s="3"/>
    </row>
    <row r="4" spans="1:9" ht="15" customHeight="1" x14ac:dyDescent="0.25">
      <c r="A4" s="26" t="s">
        <v>4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25">
      <c r="A5" s="24" t="s">
        <v>25</v>
      </c>
      <c r="B5" s="25"/>
      <c r="C5" s="25"/>
      <c r="D5" s="25"/>
      <c r="E5" s="25"/>
      <c r="F5" s="25"/>
      <c r="G5" s="25"/>
      <c r="H5" s="25"/>
      <c r="I5" s="25"/>
    </row>
    <row r="6" spans="1:9" ht="118.5" x14ac:dyDescent="0.25">
      <c r="A6" s="17" t="s">
        <v>6</v>
      </c>
      <c r="B6" s="17" t="s">
        <v>20</v>
      </c>
      <c r="C6" s="17" t="s">
        <v>26</v>
      </c>
      <c r="D6" s="17" t="s">
        <v>27</v>
      </c>
      <c r="E6" s="17" t="s">
        <v>21</v>
      </c>
      <c r="F6" s="17" t="s">
        <v>28</v>
      </c>
      <c r="G6" s="17" t="s">
        <v>29</v>
      </c>
      <c r="H6" s="17" t="s">
        <v>23</v>
      </c>
      <c r="I6" s="20" t="s">
        <v>83</v>
      </c>
    </row>
    <row r="7" spans="1:9" x14ac:dyDescent="0.25">
      <c r="A7" s="19" t="s">
        <v>8</v>
      </c>
      <c r="B7" s="1" t="s">
        <v>33</v>
      </c>
      <c r="C7" s="1" t="s">
        <v>30</v>
      </c>
      <c r="D7" s="1" t="s">
        <v>31</v>
      </c>
      <c r="E7" s="1" t="s">
        <v>32</v>
      </c>
      <c r="F7" s="19" t="s">
        <v>0</v>
      </c>
      <c r="G7" s="1">
        <v>1</v>
      </c>
      <c r="H7" s="18" t="s">
        <v>2</v>
      </c>
      <c r="I7" s="12" t="e">
        <f>H7*G7</f>
        <v>#VALUE!</v>
      </c>
    </row>
    <row r="8" spans="1:9" x14ac:dyDescent="0.25">
      <c r="A8" s="19" t="s">
        <v>10</v>
      </c>
      <c r="B8" s="1" t="s">
        <v>33</v>
      </c>
      <c r="C8" s="1" t="s">
        <v>30</v>
      </c>
      <c r="D8" s="1" t="s">
        <v>31</v>
      </c>
      <c r="E8" s="1" t="s">
        <v>34</v>
      </c>
      <c r="F8" s="19" t="s">
        <v>0</v>
      </c>
      <c r="G8" s="1">
        <v>1</v>
      </c>
      <c r="H8" s="18" t="s">
        <v>2</v>
      </c>
      <c r="I8" s="12" t="e">
        <f t="shared" ref="I8:I29" si="0">H8*G8</f>
        <v>#VALUE!</v>
      </c>
    </row>
    <row r="9" spans="1:9" x14ac:dyDescent="0.25">
      <c r="A9" s="19" t="s">
        <v>35</v>
      </c>
      <c r="B9" s="1" t="s">
        <v>33</v>
      </c>
      <c r="C9" s="1" t="s">
        <v>30</v>
      </c>
      <c r="D9" s="1" t="s">
        <v>36</v>
      </c>
      <c r="E9" s="1" t="s">
        <v>37</v>
      </c>
      <c r="F9" s="19" t="s">
        <v>0</v>
      </c>
      <c r="G9" s="1">
        <v>2</v>
      </c>
      <c r="H9" s="18" t="s">
        <v>2</v>
      </c>
      <c r="I9" s="12" t="e">
        <f t="shared" si="0"/>
        <v>#VALUE!</v>
      </c>
    </row>
    <row r="10" spans="1:9" x14ac:dyDescent="0.25">
      <c r="A10" s="19" t="s">
        <v>38</v>
      </c>
      <c r="B10" s="1" t="s">
        <v>33</v>
      </c>
      <c r="C10" s="1" t="s">
        <v>39</v>
      </c>
      <c r="D10" s="1" t="s">
        <v>36</v>
      </c>
      <c r="E10" s="1" t="s">
        <v>40</v>
      </c>
      <c r="F10" s="19" t="s">
        <v>0</v>
      </c>
      <c r="G10" s="1">
        <v>16</v>
      </c>
      <c r="H10" s="18" t="s">
        <v>2</v>
      </c>
      <c r="I10" s="12" t="e">
        <f t="shared" si="0"/>
        <v>#VALUE!</v>
      </c>
    </row>
    <row r="11" spans="1:9" x14ac:dyDescent="0.25">
      <c r="A11" s="19" t="s">
        <v>41</v>
      </c>
      <c r="B11" s="1" t="s">
        <v>33</v>
      </c>
      <c r="C11" s="1" t="s">
        <v>39</v>
      </c>
      <c r="D11" s="1" t="s">
        <v>42</v>
      </c>
      <c r="E11" s="1" t="s">
        <v>40</v>
      </c>
      <c r="F11" s="19" t="s">
        <v>0</v>
      </c>
      <c r="G11" s="1">
        <v>2</v>
      </c>
      <c r="H11" s="18" t="s">
        <v>2</v>
      </c>
      <c r="I11" s="12" t="e">
        <f t="shared" si="0"/>
        <v>#VALUE!</v>
      </c>
    </row>
    <row r="12" spans="1:9" x14ac:dyDescent="0.25">
      <c r="A12" s="19" t="s">
        <v>43</v>
      </c>
      <c r="B12" s="1" t="s">
        <v>33</v>
      </c>
      <c r="C12" s="1" t="s">
        <v>30</v>
      </c>
      <c r="D12" s="1" t="s">
        <v>36</v>
      </c>
      <c r="E12" s="1" t="s">
        <v>44</v>
      </c>
      <c r="F12" s="19" t="s">
        <v>0</v>
      </c>
      <c r="G12" s="1">
        <v>4</v>
      </c>
      <c r="H12" s="18" t="s">
        <v>2</v>
      </c>
      <c r="I12" s="12" t="e">
        <f t="shared" si="0"/>
        <v>#VALUE!</v>
      </c>
    </row>
    <row r="13" spans="1:9" x14ac:dyDescent="0.25">
      <c r="A13" s="19" t="s">
        <v>45</v>
      </c>
      <c r="B13" s="1" t="s">
        <v>33</v>
      </c>
      <c r="C13" s="1" t="s">
        <v>30</v>
      </c>
      <c r="D13" s="1" t="s">
        <v>36</v>
      </c>
      <c r="E13" s="1" t="s">
        <v>46</v>
      </c>
      <c r="F13" s="19" t="s">
        <v>0</v>
      </c>
      <c r="G13" s="1">
        <v>4</v>
      </c>
      <c r="H13" s="18" t="s">
        <v>2</v>
      </c>
      <c r="I13" s="12" t="e">
        <f t="shared" si="0"/>
        <v>#VALUE!</v>
      </c>
    </row>
    <row r="14" spans="1:9" x14ac:dyDescent="0.25">
      <c r="A14" s="19" t="s">
        <v>47</v>
      </c>
      <c r="B14" s="1" t="s">
        <v>33</v>
      </c>
      <c r="C14" s="1" t="s">
        <v>30</v>
      </c>
      <c r="D14" s="1" t="s">
        <v>48</v>
      </c>
      <c r="E14" s="1" t="s">
        <v>49</v>
      </c>
      <c r="F14" s="19" t="s">
        <v>0</v>
      </c>
      <c r="G14" s="1">
        <v>4</v>
      </c>
      <c r="H14" s="18" t="s">
        <v>2</v>
      </c>
      <c r="I14" s="12" t="e">
        <f t="shared" si="0"/>
        <v>#VALUE!</v>
      </c>
    </row>
    <row r="15" spans="1:9" x14ac:dyDescent="0.25">
      <c r="A15" s="19" t="s">
        <v>50</v>
      </c>
      <c r="B15" s="1" t="s">
        <v>33</v>
      </c>
      <c r="C15" s="1" t="s">
        <v>30</v>
      </c>
      <c r="D15" s="1" t="s">
        <v>36</v>
      </c>
      <c r="E15" s="1" t="s">
        <v>46</v>
      </c>
      <c r="F15" s="19" t="s">
        <v>0</v>
      </c>
      <c r="G15" s="1">
        <v>4</v>
      </c>
      <c r="H15" s="18" t="s">
        <v>2</v>
      </c>
      <c r="I15" s="12" t="e">
        <f t="shared" si="0"/>
        <v>#VALUE!</v>
      </c>
    </row>
    <row r="16" spans="1:9" x14ac:dyDescent="0.25">
      <c r="A16" s="19" t="s">
        <v>51</v>
      </c>
      <c r="B16" s="1" t="s">
        <v>33</v>
      </c>
      <c r="C16" s="1" t="s">
        <v>52</v>
      </c>
      <c r="D16" s="1" t="s">
        <v>53</v>
      </c>
      <c r="E16" s="1" t="s">
        <v>34</v>
      </c>
      <c r="F16" s="19" t="s">
        <v>0</v>
      </c>
      <c r="G16" s="1">
        <v>4</v>
      </c>
      <c r="H16" s="18" t="s">
        <v>2</v>
      </c>
      <c r="I16" s="12" t="e">
        <f t="shared" si="0"/>
        <v>#VALUE!</v>
      </c>
    </row>
    <row r="17" spans="1:9" x14ac:dyDescent="0.25">
      <c r="A17" s="19" t="s">
        <v>54</v>
      </c>
      <c r="B17" s="1" t="s">
        <v>33</v>
      </c>
      <c r="C17" s="1" t="s">
        <v>30</v>
      </c>
      <c r="D17" s="1" t="s">
        <v>55</v>
      </c>
      <c r="E17" s="1" t="s">
        <v>34</v>
      </c>
      <c r="F17" s="19" t="s">
        <v>0</v>
      </c>
      <c r="G17" s="1">
        <v>4</v>
      </c>
      <c r="H17" s="18" t="s">
        <v>2</v>
      </c>
      <c r="I17" s="12" t="e">
        <f t="shared" si="0"/>
        <v>#VALUE!</v>
      </c>
    </row>
    <row r="18" spans="1:9" x14ac:dyDescent="0.25">
      <c r="A18" s="19" t="s">
        <v>56</v>
      </c>
      <c r="B18" s="1" t="s">
        <v>33</v>
      </c>
      <c r="C18" s="1" t="s">
        <v>30</v>
      </c>
      <c r="D18" s="1" t="s">
        <v>57</v>
      </c>
      <c r="E18" s="1" t="s">
        <v>49</v>
      </c>
      <c r="F18" s="19" t="s">
        <v>0</v>
      </c>
      <c r="G18" s="1">
        <v>4</v>
      </c>
      <c r="H18" s="18" t="s">
        <v>2</v>
      </c>
      <c r="I18" s="12" t="e">
        <f t="shared" si="0"/>
        <v>#VALUE!</v>
      </c>
    </row>
    <row r="19" spans="1:9" x14ac:dyDescent="0.25">
      <c r="A19" s="19" t="s">
        <v>58</v>
      </c>
      <c r="B19" s="1" t="s">
        <v>33</v>
      </c>
      <c r="C19" s="1" t="s">
        <v>30</v>
      </c>
      <c r="D19" s="1" t="s">
        <v>36</v>
      </c>
      <c r="E19" s="1" t="s">
        <v>49</v>
      </c>
      <c r="F19" s="19" t="s">
        <v>0</v>
      </c>
      <c r="G19" s="1">
        <v>4</v>
      </c>
      <c r="H19" s="18" t="s">
        <v>2</v>
      </c>
      <c r="I19" s="12" t="e">
        <f t="shared" si="0"/>
        <v>#VALUE!</v>
      </c>
    </row>
    <row r="20" spans="1:9" x14ac:dyDescent="0.25">
      <c r="A20" s="19" t="s">
        <v>59</v>
      </c>
      <c r="B20" s="1" t="s">
        <v>33</v>
      </c>
      <c r="C20" s="1" t="s">
        <v>39</v>
      </c>
      <c r="D20" s="1" t="s">
        <v>36</v>
      </c>
      <c r="E20" s="1" t="s">
        <v>60</v>
      </c>
      <c r="F20" s="19" t="s">
        <v>0</v>
      </c>
      <c r="G20" s="1">
        <v>4</v>
      </c>
      <c r="H20" s="18" t="s">
        <v>2</v>
      </c>
      <c r="I20" s="12" t="e">
        <f t="shared" si="0"/>
        <v>#VALUE!</v>
      </c>
    </row>
    <row r="21" spans="1:9" x14ac:dyDescent="0.25">
      <c r="A21" s="19" t="s">
        <v>61</v>
      </c>
      <c r="B21" s="1" t="s">
        <v>33</v>
      </c>
      <c r="C21" s="1" t="s">
        <v>39</v>
      </c>
      <c r="D21" s="1" t="s">
        <v>36</v>
      </c>
      <c r="E21" s="1" t="s">
        <v>62</v>
      </c>
      <c r="F21" s="19" t="s">
        <v>0</v>
      </c>
      <c r="G21" s="1">
        <v>4</v>
      </c>
      <c r="H21" s="18" t="s">
        <v>2</v>
      </c>
      <c r="I21" s="12" t="e">
        <f t="shared" si="0"/>
        <v>#VALUE!</v>
      </c>
    </row>
    <row r="22" spans="1:9" x14ac:dyDescent="0.25">
      <c r="A22" s="19" t="s">
        <v>63</v>
      </c>
      <c r="B22" s="1" t="s">
        <v>33</v>
      </c>
      <c r="C22" s="1" t="s">
        <v>30</v>
      </c>
      <c r="D22" s="1" t="s">
        <v>36</v>
      </c>
      <c r="E22" s="1" t="s">
        <v>64</v>
      </c>
      <c r="F22" s="19" t="s">
        <v>0</v>
      </c>
      <c r="G22" s="1">
        <v>4</v>
      </c>
      <c r="H22" s="18" t="s">
        <v>2</v>
      </c>
      <c r="I22" s="12" t="e">
        <f t="shared" si="0"/>
        <v>#VALUE!</v>
      </c>
    </row>
    <row r="23" spans="1:9" x14ac:dyDescent="0.25">
      <c r="A23" s="19" t="s">
        <v>65</v>
      </c>
      <c r="B23" s="1" t="s">
        <v>33</v>
      </c>
      <c r="C23" s="1" t="s">
        <v>52</v>
      </c>
      <c r="D23" s="1" t="s">
        <v>66</v>
      </c>
      <c r="E23" s="1" t="s">
        <v>67</v>
      </c>
      <c r="F23" s="19" t="s">
        <v>0</v>
      </c>
      <c r="G23" s="1">
        <v>3</v>
      </c>
      <c r="H23" s="18" t="s">
        <v>2</v>
      </c>
      <c r="I23" s="12" t="e">
        <f t="shared" si="0"/>
        <v>#VALUE!</v>
      </c>
    </row>
    <row r="24" spans="1:9" x14ac:dyDescent="0.25">
      <c r="A24" s="19" t="s">
        <v>68</v>
      </c>
      <c r="B24" s="1" t="s">
        <v>33</v>
      </c>
      <c r="C24" s="1" t="s">
        <v>52</v>
      </c>
      <c r="D24" s="1" t="s">
        <v>66</v>
      </c>
      <c r="E24" s="1" t="s">
        <v>69</v>
      </c>
      <c r="F24" s="19" t="s">
        <v>0</v>
      </c>
      <c r="G24" s="1">
        <v>1</v>
      </c>
      <c r="H24" s="18" t="s">
        <v>2</v>
      </c>
      <c r="I24" s="12" t="e">
        <f t="shared" si="0"/>
        <v>#VALUE!</v>
      </c>
    </row>
    <row r="25" spans="1:9" x14ac:dyDescent="0.25">
      <c r="A25" s="19" t="s">
        <v>70</v>
      </c>
      <c r="B25" s="1" t="s">
        <v>33</v>
      </c>
      <c r="C25" s="1" t="s">
        <v>52</v>
      </c>
      <c r="D25" s="1" t="s">
        <v>66</v>
      </c>
      <c r="E25" s="1" t="s">
        <v>71</v>
      </c>
      <c r="F25" s="19" t="s">
        <v>0</v>
      </c>
      <c r="G25" s="1">
        <v>1</v>
      </c>
      <c r="H25" s="18" t="s">
        <v>2</v>
      </c>
      <c r="I25" s="12" t="e">
        <f t="shared" si="0"/>
        <v>#VALUE!</v>
      </c>
    </row>
    <row r="26" spans="1:9" x14ac:dyDescent="0.25">
      <c r="A26" s="19" t="s">
        <v>72</v>
      </c>
      <c r="B26" s="1" t="s">
        <v>33</v>
      </c>
      <c r="C26" s="1" t="s">
        <v>52</v>
      </c>
      <c r="D26" s="1" t="s">
        <v>66</v>
      </c>
      <c r="E26" s="1" t="s">
        <v>73</v>
      </c>
      <c r="F26" s="19" t="s">
        <v>0</v>
      </c>
      <c r="G26" s="1">
        <v>2</v>
      </c>
      <c r="H26" s="18" t="s">
        <v>2</v>
      </c>
      <c r="I26" s="12" t="e">
        <f t="shared" si="0"/>
        <v>#VALUE!</v>
      </c>
    </row>
    <row r="27" spans="1:9" x14ac:dyDescent="0.25">
      <c r="A27" s="19" t="s">
        <v>74</v>
      </c>
      <c r="B27" s="1" t="s">
        <v>33</v>
      </c>
      <c r="C27" s="1" t="s">
        <v>75</v>
      </c>
      <c r="D27" s="1" t="s">
        <v>76</v>
      </c>
      <c r="E27" s="1" t="s">
        <v>77</v>
      </c>
      <c r="F27" s="19" t="s">
        <v>0</v>
      </c>
      <c r="G27" s="1">
        <v>2</v>
      </c>
      <c r="H27" s="18" t="s">
        <v>2</v>
      </c>
      <c r="I27" s="12" t="e">
        <f t="shared" si="0"/>
        <v>#VALUE!</v>
      </c>
    </row>
    <row r="28" spans="1:9" x14ac:dyDescent="0.25">
      <c r="A28" s="19" t="s">
        <v>78</v>
      </c>
      <c r="B28" s="1" t="s">
        <v>33</v>
      </c>
      <c r="C28" s="1" t="s">
        <v>52</v>
      </c>
      <c r="D28" s="1" t="s">
        <v>79</v>
      </c>
      <c r="E28" s="1" t="s">
        <v>80</v>
      </c>
      <c r="F28" s="19" t="s">
        <v>0</v>
      </c>
      <c r="G28" s="1">
        <v>1</v>
      </c>
      <c r="H28" s="18" t="s">
        <v>2</v>
      </c>
      <c r="I28" s="12" t="e">
        <f t="shared" si="0"/>
        <v>#VALUE!</v>
      </c>
    </row>
    <row r="29" spans="1:9" x14ac:dyDescent="0.25">
      <c r="A29" s="19" t="s">
        <v>81</v>
      </c>
      <c r="B29" s="1" t="s">
        <v>33</v>
      </c>
      <c r="C29" s="1" t="s">
        <v>52</v>
      </c>
      <c r="D29" s="1" t="s">
        <v>79</v>
      </c>
      <c r="E29" s="1" t="s">
        <v>82</v>
      </c>
      <c r="F29" s="19" t="s">
        <v>0</v>
      </c>
      <c r="G29" s="1">
        <v>1</v>
      </c>
      <c r="H29" s="18" t="s">
        <v>2</v>
      </c>
      <c r="I29" s="12" t="e">
        <f t="shared" si="0"/>
        <v>#VALUE!</v>
      </c>
    </row>
    <row r="30" spans="1:9" x14ac:dyDescent="0.25">
      <c r="A30" s="40" t="s">
        <v>3</v>
      </c>
      <c r="B30" s="41"/>
      <c r="C30" s="41"/>
      <c r="D30" s="41"/>
      <c r="E30" s="41"/>
      <c r="F30" s="41"/>
      <c r="G30" s="41"/>
      <c r="H30" s="28"/>
      <c r="I30" s="10" t="e">
        <f>SUM(I7:I29)</f>
        <v>#VALUE!</v>
      </c>
    </row>
    <row r="31" spans="1:9" x14ac:dyDescent="0.25">
      <c r="A31" s="8"/>
      <c r="B31" s="8"/>
      <c r="C31" s="8"/>
      <c r="D31" s="8"/>
      <c r="E31" s="8"/>
      <c r="F31" s="8"/>
      <c r="G31" s="8"/>
      <c r="H31" s="8"/>
      <c r="I31" s="9"/>
    </row>
    <row r="33" spans="1:13" x14ac:dyDescent="0.25">
      <c r="A33" s="26" t="s">
        <v>5</v>
      </c>
      <c r="B33" s="26"/>
      <c r="C33" s="26"/>
      <c r="D33" s="26"/>
      <c r="E33" s="26"/>
      <c r="F33" s="26"/>
      <c r="G33" s="26"/>
      <c r="H33" s="26"/>
    </row>
    <row r="34" spans="1:13" x14ac:dyDescent="0.25">
      <c r="A34" s="31" t="s">
        <v>24</v>
      </c>
      <c r="B34" s="31"/>
      <c r="C34" s="31"/>
      <c r="D34" s="31"/>
      <c r="E34" s="31"/>
      <c r="F34" s="31"/>
      <c r="G34" s="31"/>
      <c r="H34" s="7" t="s">
        <v>7</v>
      </c>
    </row>
    <row r="35" spans="1:13" ht="25.5" customHeight="1" x14ac:dyDescent="0.25">
      <c r="A35" s="4">
        <v>1</v>
      </c>
      <c r="B35" s="32" t="s">
        <v>22</v>
      </c>
      <c r="C35" s="32"/>
      <c r="D35" s="32"/>
      <c r="E35" s="32"/>
      <c r="F35" s="32"/>
      <c r="G35" s="32"/>
      <c r="H35" s="2" t="s">
        <v>2</v>
      </c>
    </row>
    <row r="38" spans="1:13" x14ac:dyDescent="0.25">
      <c r="A38" s="30" t="s">
        <v>18</v>
      </c>
      <c r="B38" s="30"/>
      <c r="C38" s="30"/>
      <c r="D38" s="30"/>
      <c r="E38" s="30"/>
      <c r="F38" s="30"/>
      <c r="G38" s="30"/>
      <c r="H38" s="30"/>
    </row>
    <row r="39" spans="1:13" ht="51" x14ac:dyDescent="0.2">
      <c r="A39" s="14" t="s">
        <v>6</v>
      </c>
      <c r="B39" s="21" t="s">
        <v>13</v>
      </c>
      <c r="C39" s="22"/>
      <c r="D39" s="22"/>
      <c r="E39" s="22"/>
      <c r="F39" s="22"/>
      <c r="G39" s="23"/>
      <c r="H39" s="15" t="s">
        <v>17</v>
      </c>
      <c r="I39" s="6"/>
      <c r="J39" s="6"/>
    </row>
    <row r="40" spans="1:13" ht="12.75" customHeight="1" x14ac:dyDescent="0.2">
      <c r="A40" s="1" t="s">
        <v>8</v>
      </c>
      <c r="B40" s="37" t="s">
        <v>9</v>
      </c>
      <c r="C40" s="38"/>
      <c r="D40" s="38"/>
      <c r="E40" s="38"/>
      <c r="F40" s="39"/>
      <c r="G40" s="10" t="e">
        <f>I30</f>
        <v>#VALUE!</v>
      </c>
      <c r="H40" s="34" t="e">
        <f>G40+(1000-(G41/100*1000))</f>
        <v>#VALUE!</v>
      </c>
      <c r="I40" s="6"/>
      <c r="J40" s="6"/>
    </row>
    <row r="41" spans="1:13" x14ac:dyDescent="0.2">
      <c r="A41" s="1" t="s">
        <v>10</v>
      </c>
      <c r="B41" s="37" t="s">
        <v>11</v>
      </c>
      <c r="C41" s="38"/>
      <c r="D41" s="38"/>
      <c r="E41" s="38"/>
      <c r="F41" s="39"/>
      <c r="G41" s="11" t="str">
        <f>H35</f>
        <v>(įrašyti)</v>
      </c>
      <c r="H41" s="35"/>
      <c r="I41" s="6"/>
      <c r="J41" s="6"/>
    </row>
    <row r="42" spans="1:13" x14ac:dyDescent="0.2">
      <c r="A42" s="33" t="s">
        <v>15</v>
      </c>
      <c r="B42" s="33"/>
      <c r="C42" s="33"/>
      <c r="D42" s="33"/>
      <c r="E42" s="33"/>
      <c r="F42" s="33"/>
      <c r="G42" s="33"/>
      <c r="H42" s="12" t="e">
        <f>H40</f>
        <v>#VALUE!</v>
      </c>
      <c r="I42" s="6"/>
      <c r="J42" s="6"/>
    </row>
    <row r="43" spans="1:13" ht="15" customHeight="1" x14ac:dyDescent="0.25">
      <c r="A43" s="33" t="s">
        <v>16</v>
      </c>
      <c r="B43" s="33"/>
      <c r="C43" s="33"/>
      <c r="D43" s="33"/>
      <c r="E43" s="33"/>
      <c r="F43" s="33"/>
      <c r="G43" s="33"/>
      <c r="H43" s="13" t="s">
        <v>2</v>
      </c>
    </row>
    <row r="44" spans="1:13" ht="15" customHeight="1" x14ac:dyDescent="0.25">
      <c r="A44" s="33" t="s">
        <v>12</v>
      </c>
      <c r="B44" s="33"/>
      <c r="C44" s="33"/>
      <c r="D44" s="33"/>
      <c r="E44" s="33"/>
      <c r="F44" s="33"/>
      <c r="G44" s="33"/>
      <c r="H44" s="12" t="e">
        <f>H42+H43</f>
        <v>#VALUE!</v>
      </c>
    </row>
    <row r="45" spans="1:13" ht="15" customHeight="1" x14ac:dyDescent="0.25">
      <c r="A45"/>
      <c r="B45"/>
      <c r="C45"/>
      <c r="D45"/>
      <c r="E45"/>
      <c r="F45"/>
      <c r="G45"/>
      <c r="H45"/>
      <c r="I45"/>
    </row>
    <row r="46" spans="1:13" x14ac:dyDescent="0.25">
      <c r="A46" s="36" t="s">
        <v>19</v>
      </c>
      <c r="B46" s="36"/>
      <c r="C46" s="36"/>
      <c r="D46" s="36"/>
      <c r="E46" s="36"/>
      <c r="F46" s="36"/>
      <c r="G46" s="36"/>
      <c r="H46" s="36"/>
    </row>
    <row r="47" spans="1:13" x14ac:dyDescent="0.2">
      <c r="A47" s="29" t="s">
        <v>14</v>
      </c>
      <c r="B47" s="29"/>
      <c r="C47" s="29"/>
      <c r="D47" s="29"/>
      <c r="E47" s="29"/>
      <c r="F47" s="29"/>
      <c r="G47" s="29"/>
      <c r="H47" s="29"/>
      <c r="I47" s="16"/>
      <c r="J47" s="16"/>
      <c r="K47" s="16"/>
      <c r="L47" s="16"/>
      <c r="M47" s="16"/>
    </row>
  </sheetData>
  <mergeCells count="17">
    <mergeCell ref="A47:H47"/>
    <mergeCell ref="A38:H38"/>
    <mergeCell ref="A33:H33"/>
    <mergeCell ref="A34:G34"/>
    <mergeCell ref="B35:G35"/>
    <mergeCell ref="A42:G42"/>
    <mergeCell ref="A43:G43"/>
    <mergeCell ref="A44:G44"/>
    <mergeCell ref="H40:H41"/>
    <mergeCell ref="A46:H46"/>
    <mergeCell ref="B40:F40"/>
    <mergeCell ref="B41:F41"/>
    <mergeCell ref="B39:G39"/>
    <mergeCell ref="A5:I5"/>
    <mergeCell ref="A4:I4"/>
    <mergeCell ref="A2:I2"/>
    <mergeCell ref="A30:H30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Pasiūlymo kaina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Surgautė</dc:creator>
  <cp:lastModifiedBy>Karolina Čižaitė</cp:lastModifiedBy>
  <dcterms:created xsi:type="dcterms:W3CDTF">2025-09-22T11:28:35Z</dcterms:created>
  <dcterms:modified xsi:type="dcterms:W3CDTF">2025-10-17T07:43:25Z</dcterms:modified>
</cp:coreProperties>
</file>